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6/LSL-2026-170 CAIXES CARTRÓ/01_PCAP/ANNEXOS/"/>
    </mc:Choice>
  </mc:AlternateContent>
  <xr:revisionPtr revIDLastSave="17" documentId="8_{FC73906F-A213-4803-AD72-A52DAD217AE8}" xr6:coauthVersionLast="45" xr6:coauthVersionMax="45" xr10:uidLastSave="{0A0A6CB9-5322-4E01-9D81-60BBD68AF35C}"/>
  <bookViews>
    <workbookView xWindow="-28920" yWindow="-120" windowWidth="29040" windowHeight="15720" xr2:uid="{00000000-000D-0000-FFFF-FFFF00000000}"/>
  </bookViews>
  <sheets>
    <sheet name="LOT 2" sheetId="1" r:id="rId1"/>
  </sheets>
  <definedNames>
    <definedName name="_xlnm._FilterDatabase" localSheetId="0" hidden="1">'LOT 2'!$A$12:$C$14</definedName>
    <definedName name="_xlnm.Print_Titles" localSheetId="0">'LOT 2'!$12:$12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1" l="1"/>
  <c r="F40" i="1"/>
  <c r="H39" i="1"/>
  <c r="F39" i="1"/>
  <c r="I39" i="1" s="1"/>
  <c r="H38" i="1"/>
  <c r="F38" i="1"/>
  <c r="I38" i="1" s="1"/>
  <c r="H37" i="1"/>
  <c r="F37" i="1"/>
  <c r="I37" i="1" s="1"/>
  <c r="H36" i="1"/>
  <c r="F36" i="1"/>
  <c r="I36" i="1" s="1"/>
  <c r="H35" i="1"/>
  <c r="F35" i="1"/>
  <c r="I35" i="1" s="1"/>
  <c r="H34" i="1"/>
  <c r="F34" i="1"/>
  <c r="H33" i="1"/>
  <c r="F33" i="1"/>
  <c r="I33" i="1" s="1"/>
  <c r="H32" i="1"/>
  <c r="F32" i="1"/>
  <c r="I32" i="1" s="1"/>
  <c r="H31" i="1"/>
  <c r="F31" i="1"/>
  <c r="H15" i="1"/>
  <c r="H16" i="1"/>
  <c r="H17" i="1"/>
  <c r="H18" i="1"/>
  <c r="H19" i="1"/>
  <c r="H20" i="1"/>
  <c r="H21" i="1"/>
  <c r="H22" i="1"/>
  <c r="H23" i="1"/>
  <c r="H14" i="1"/>
  <c r="F15" i="1"/>
  <c r="F16" i="1"/>
  <c r="F17" i="1"/>
  <c r="F18" i="1"/>
  <c r="F19" i="1"/>
  <c r="F20" i="1"/>
  <c r="F21" i="1"/>
  <c r="F22" i="1"/>
  <c r="F23" i="1"/>
  <c r="F14" i="1"/>
  <c r="F41" i="1" l="1"/>
  <c r="I41" i="1" s="1"/>
  <c r="H41" i="1"/>
  <c r="I34" i="1"/>
  <c r="I40" i="1"/>
  <c r="I31" i="1"/>
  <c r="I19" i="1"/>
  <c r="I17" i="1" l="1"/>
  <c r="I18" i="1"/>
  <c r="I15" i="1"/>
  <c r="I16" i="1"/>
  <c r="I14" i="1"/>
  <c r="I23" i="1"/>
  <c r="H24" i="1"/>
  <c r="I21" i="1"/>
  <c r="I22" i="1"/>
  <c r="I20" i="1"/>
  <c r="F24" i="1"/>
  <c r="I24" i="1" l="1"/>
</calcChain>
</file>

<file path=xl/sharedStrings.xml><?xml version="1.0" encoding="utf-8"?>
<sst xmlns="http://schemas.openxmlformats.org/spreadsheetml/2006/main" count="72" uniqueCount="29">
  <si>
    <t>Nom licitador</t>
  </si>
  <si>
    <t>CIF</t>
  </si>
  <si>
    <t>Codi</t>
  </si>
  <si>
    <t>Descripció curta</t>
  </si>
  <si>
    <t>CAIXA DE CARTRÓ 1 CANAL MARRO EXTERIOR 187X140X1620 mm (CATETERS)</t>
  </si>
  <si>
    <t>caix</t>
  </si>
  <si>
    <t>CAIXA DE CARTRÓ ONDULAT GRAN M3 S/TAPA (500x300x300 mm)</t>
  </si>
  <si>
    <t>CAIXA DE CARTRÓ ONDULAT MITJANA M2 S/TAPA (400X300X200 mm)</t>
  </si>
  <si>
    <t>CAIXA DE CARTRÓ ONDULAT PETITA T/ (codi 792062)(386X282X200 mm)</t>
  </si>
  <si>
    <t>CAIXA DE CARTRÓ PETITA (300X200X150 mm) (sense tapa)</t>
  </si>
  <si>
    <t>CAIXA DE CARTRÓ ONDULAT GRAN T/(792063)(586X382X290 mm)</t>
  </si>
  <si>
    <t>CAIXA DE CARTRÓ ONDULAT MITJANA T/(792064)(486X282X290 mm)</t>
  </si>
  <si>
    <t>TAPA PER CAIXA PETITA (codi 792054)(396X296X80 mm)</t>
  </si>
  <si>
    <t>TAPA PER CAIXA GRAN (codi 792056)(596X396X80 mm)</t>
  </si>
  <si>
    <t>TAPA PER CAIXA MITJANA (codi 792057)(496X296X80 mm)</t>
  </si>
  <si>
    <t>Pressupost de licitació, imports màxims</t>
  </si>
  <si>
    <t>2026 (6 mesos)</t>
  </si>
  <si>
    <t>2027 (12 mesos)</t>
  </si>
  <si>
    <t>Unitat de venda/preu</t>
  </si>
  <si>
    <t xml:space="preserve">Qtt Prevista </t>
  </si>
  <si>
    <t xml:space="preserve">IMPORT PREVIST </t>
  </si>
  <si>
    <t>IVA</t>
  </si>
  <si>
    <t>Total</t>
  </si>
  <si>
    <t>Preu unitari 
 màxim s/IVA</t>
  </si>
  <si>
    <t>Preu unitari 
 oferta s/IVA</t>
  </si>
  <si>
    <t>Oferta del proveïdor</t>
  </si>
  <si>
    <t>Referència
 oferta</t>
  </si>
  <si>
    <t>Només s'han d'emplenar les caselles en blanc.</t>
  </si>
  <si>
    <t>TOTAL 18 mesos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</si>
</sst>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44" fontId="2" fillId="0" borderId="0" xfId="1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0" xfId="0" applyFont="1" applyFill="1"/>
    <xf numFmtId="0" fontId="7" fillId="4" borderId="0" xfId="0" applyFont="1" applyFill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165" fontId="2" fillId="6" borderId="1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9" fontId="2" fillId="6" borderId="1" xfId="2" applyFont="1" applyFill="1" applyBorder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9" fontId="2" fillId="3" borderId="1" xfId="2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133350</xdr:rowOff>
    </xdr:from>
    <xdr:to>
      <xdr:col>1</xdr:col>
      <xdr:colOff>434340</xdr:colOff>
      <xdr:row>3</xdr:row>
      <xdr:rowOff>140701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F4C17C-7363-4392-B1D6-11F37CAA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50"/>
          <a:ext cx="1443990" cy="521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43"/>
  <sheetViews>
    <sheetView showGridLines="0" tabSelected="1" zoomScaleNormal="100" workbookViewId="0">
      <selection activeCell="B8" sqref="B8"/>
    </sheetView>
  </sheetViews>
  <sheetFormatPr baseColWidth="10" defaultColWidth="26.33203125" defaultRowHeight="13.8" x14ac:dyDescent="0.25"/>
  <cols>
    <col min="1" max="1" width="17" style="1" customWidth="1"/>
    <col min="2" max="2" width="80.21875" style="1" bestFit="1" customWidth="1"/>
    <col min="3" max="3" width="21.88671875" style="4" bestFit="1" customWidth="1"/>
    <col min="4" max="4" width="18.44140625" style="1" customWidth="1"/>
    <col min="5" max="6" width="26.33203125" style="1"/>
    <col min="7" max="7" width="12.77734375" style="1" bestFit="1" customWidth="1"/>
    <col min="8" max="8" width="18.88671875" style="1" bestFit="1" customWidth="1"/>
    <col min="9" max="9" width="16.88671875" style="1" customWidth="1"/>
    <col min="10" max="10" width="5" style="1" bestFit="1" customWidth="1"/>
    <col min="11" max="16384" width="26.33203125" style="1"/>
  </cols>
  <sheetData>
    <row r="5" spans="1:10" x14ac:dyDescent="0.25">
      <c r="A5" s="1" t="s">
        <v>0</v>
      </c>
      <c r="B5" s="2"/>
    </row>
    <row r="6" spans="1:10" x14ac:dyDescent="0.25">
      <c r="A6" s="1" t="s">
        <v>1</v>
      </c>
      <c r="B6" s="3"/>
    </row>
    <row r="8" spans="1:10" ht="22.8" x14ac:dyDescent="0.4">
      <c r="B8" s="6"/>
    </row>
    <row r="9" spans="1:10" ht="22.8" x14ac:dyDescent="0.4">
      <c r="B9" s="6"/>
    </row>
    <row r="10" spans="1:10" ht="22.8" x14ac:dyDescent="0.4">
      <c r="A10" s="8" t="s">
        <v>15</v>
      </c>
      <c r="B10" s="7"/>
    </row>
    <row r="11" spans="1:10" ht="27.6" customHeight="1" x14ac:dyDescent="0.25"/>
    <row r="12" spans="1:10" x14ac:dyDescent="0.25">
      <c r="A12" s="10"/>
      <c r="B12" s="10"/>
      <c r="C12" s="10"/>
      <c r="D12" s="10"/>
      <c r="E12" s="22" t="s">
        <v>16</v>
      </c>
      <c r="F12" s="22"/>
      <c r="G12" s="19" t="s">
        <v>17</v>
      </c>
      <c r="H12" s="20"/>
      <c r="I12" s="10"/>
      <c r="J12" s="11"/>
    </row>
    <row r="13" spans="1:10" ht="27.6" x14ac:dyDescent="0.25">
      <c r="A13" s="5" t="s">
        <v>2</v>
      </c>
      <c r="B13" s="21" t="s">
        <v>3</v>
      </c>
      <c r="C13" s="5" t="s">
        <v>18</v>
      </c>
      <c r="D13" s="5" t="s">
        <v>23</v>
      </c>
      <c r="E13" s="12" t="s">
        <v>19</v>
      </c>
      <c r="F13" s="5" t="s">
        <v>20</v>
      </c>
      <c r="G13" s="12" t="s">
        <v>19</v>
      </c>
      <c r="H13" s="5" t="s">
        <v>20</v>
      </c>
      <c r="I13" s="5" t="s">
        <v>28</v>
      </c>
      <c r="J13" s="5" t="s">
        <v>21</v>
      </c>
    </row>
    <row r="14" spans="1:10" x14ac:dyDescent="0.25">
      <c r="A14" s="23">
        <v>792051</v>
      </c>
      <c r="B14" s="24" t="s">
        <v>4</v>
      </c>
      <c r="C14" s="23" t="s">
        <v>5</v>
      </c>
      <c r="D14" s="25">
        <v>6.1749999999999989</v>
      </c>
      <c r="E14" s="26">
        <v>250</v>
      </c>
      <c r="F14" s="27">
        <f>D14*E14</f>
        <v>1543.7499999999998</v>
      </c>
      <c r="G14" s="26">
        <v>500</v>
      </c>
      <c r="H14" s="28">
        <f>G14*D14</f>
        <v>3087.4999999999995</v>
      </c>
      <c r="I14" s="29">
        <f>F14+H14</f>
        <v>4631.2499999999991</v>
      </c>
      <c r="J14" s="30">
        <v>0.21</v>
      </c>
    </row>
    <row r="15" spans="1:10" x14ac:dyDescent="0.25">
      <c r="A15" s="23">
        <v>792052</v>
      </c>
      <c r="B15" s="24" t="s">
        <v>6</v>
      </c>
      <c r="C15" s="23" t="s">
        <v>5</v>
      </c>
      <c r="D15" s="25">
        <v>0.85812500000000003</v>
      </c>
      <c r="E15" s="26">
        <v>2240</v>
      </c>
      <c r="F15" s="27">
        <f t="shared" ref="F15:F23" si="0">D15*E15</f>
        <v>1922.2</v>
      </c>
      <c r="G15" s="26">
        <v>4480</v>
      </c>
      <c r="H15" s="28">
        <f t="shared" ref="H15:H23" si="1">G15*D15</f>
        <v>3844.4</v>
      </c>
      <c r="I15" s="29">
        <f>F15+H15</f>
        <v>5766.6</v>
      </c>
      <c r="J15" s="30">
        <v>0.21</v>
      </c>
    </row>
    <row r="16" spans="1:10" x14ac:dyDescent="0.25">
      <c r="A16" s="23">
        <v>792053</v>
      </c>
      <c r="B16" s="24" t="s">
        <v>7</v>
      </c>
      <c r="C16" s="23" t="s">
        <v>5</v>
      </c>
      <c r="D16" s="25">
        <v>0.62837500000000002</v>
      </c>
      <c r="E16" s="26">
        <v>2800</v>
      </c>
      <c r="F16" s="27">
        <f t="shared" si="0"/>
        <v>1759.45</v>
      </c>
      <c r="G16" s="26">
        <v>5600</v>
      </c>
      <c r="H16" s="28">
        <f t="shared" si="1"/>
        <v>3518.9</v>
      </c>
      <c r="I16" s="29">
        <f>F16+H16</f>
        <v>5278.35</v>
      </c>
      <c r="J16" s="30">
        <v>0.21</v>
      </c>
    </row>
    <row r="17" spans="1:11" x14ac:dyDescent="0.25">
      <c r="A17" s="23">
        <v>792054</v>
      </c>
      <c r="B17" s="24" t="s">
        <v>8</v>
      </c>
      <c r="C17" s="23" t="s">
        <v>5</v>
      </c>
      <c r="D17" s="25">
        <v>0.73525000000000007</v>
      </c>
      <c r="E17" s="26">
        <v>5000</v>
      </c>
      <c r="F17" s="27">
        <f t="shared" si="0"/>
        <v>3676.2500000000005</v>
      </c>
      <c r="G17" s="26">
        <v>10000</v>
      </c>
      <c r="H17" s="28">
        <f t="shared" si="1"/>
        <v>7352.5000000000009</v>
      </c>
      <c r="I17" s="29">
        <f>F17+H17</f>
        <v>11028.750000000002</v>
      </c>
      <c r="J17" s="30">
        <v>0.21</v>
      </c>
    </row>
    <row r="18" spans="1:11" x14ac:dyDescent="0.25">
      <c r="A18" s="23">
        <v>792055</v>
      </c>
      <c r="B18" s="24" t="s">
        <v>9</v>
      </c>
      <c r="C18" s="23" t="s">
        <v>5</v>
      </c>
      <c r="D18" s="25">
        <v>0.34083333333333332</v>
      </c>
      <c r="E18" s="26">
        <v>7140</v>
      </c>
      <c r="F18" s="27">
        <f t="shared" si="0"/>
        <v>2433.5499999999997</v>
      </c>
      <c r="G18" s="26">
        <v>14280</v>
      </c>
      <c r="H18" s="28">
        <f t="shared" si="1"/>
        <v>4867.0999999999995</v>
      </c>
      <c r="I18" s="29">
        <f>F18+H18</f>
        <v>7300.65</v>
      </c>
      <c r="J18" s="30">
        <v>0.21</v>
      </c>
    </row>
    <row r="19" spans="1:11" x14ac:dyDescent="0.25">
      <c r="A19" s="23">
        <v>792056</v>
      </c>
      <c r="B19" s="24" t="s">
        <v>10</v>
      </c>
      <c r="C19" s="23" t="s">
        <v>5</v>
      </c>
      <c r="D19" s="25">
        <v>0.96658333333333335</v>
      </c>
      <c r="E19" s="26">
        <v>10175</v>
      </c>
      <c r="F19" s="27">
        <f t="shared" si="0"/>
        <v>9834.9854166666664</v>
      </c>
      <c r="G19" s="26">
        <v>20350</v>
      </c>
      <c r="H19" s="28">
        <f t="shared" si="1"/>
        <v>19669.970833333333</v>
      </c>
      <c r="I19" s="29">
        <f>F19+H19</f>
        <v>29504.956249999999</v>
      </c>
      <c r="J19" s="30">
        <v>0.21</v>
      </c>
    </row>
    <row r="20" spans="1:11" x14ac:dyDescent="0.25">
      <c r="A20" s="23">
        <v>792057</v>
      </c>
      <c r="B20" s="24" t="s">
        <v>11</v>
      </c>
      <c r="C20" s="23" t="s">
        <v>5</v>
      </c>
      <c r="D20" s="25">
        <v>0.9960416666666666</v>
      </c>
      <c r="E20" s="26">
        <v>3500</v>
      </c>
      <c r="F20" s="27">
        <f t="shared" si="0"/>
        <v>3486.145833333333</v>
      </c>
      <c r="G20" s="26">
        <v>7000</v>
      </c>
      <c r="H20" s="28">
        <f t="shared" si="1"/>
        <v>6972.2916666666661</v>
      </c>
      <c r="I20" s="29">
        <f>F20+H20</f>
        <v>10458.4375</v>
      </c>
      <c r="J20" s="30">
        <v>0.21</v>
      </c>
    </row>
    <row r="21" spans="1:11" x14ac:dyDescent="0.25">
      <c r="A21" s="23">
        <v>792062</v>
      </c>
      <c r="B21" s="24" t="s">
        <v>12</v>
      </c>
      <c r="C21" s="23" t="s">
        <v>5</v>
      </c>
      <c r="D21" s="25">
        <v>0.35354166666666664</v>
      </c>
      <c r="E21" s="26">
        <v>7200</v>
      </c>
      <c r="F21" s="27">
        <f t="shared" si="0"/>
        <v>2545.5</v>
      </c>
      <c r="G21" s="26">
        <v>14400</v>
      </c>
      <c r="H21" s="28">
        <f t="shared" si="1"/>
        <v>5091</v>
      </c>
      <c r="I21" s="29">
        <f>F21+H21</f>
        <v>7636.5</v>
      </c>
      <c r="J21" s="30">
        <v>0.21</v>
      </c>
    </row>
    <row r="22" spans="1:11" x14ac:dyDescent="0.25">
      <c r="A22" s="23">
        <v>792063</v>
      </c>
      <c r="B22" s="24" t="s">
        <v>13</v>
      </c>
      <c r="C22" s="23" t="s">
        <v>5</v>
      </c>
      <c r="D22" s="25">
        <v>0.49825000000000008</v>
      </c>
      <c r="E22" s="26">
        <v>10400</v>
      </c>
      <c r="F22" s="27">
        <f t="shared" si="0"/>
        <v>5181.8000000000011</v>
      </c>
      <c r="G22" s="26">
        <v>20800</v>
      </c>
      <c r="H22" s="28">
        <f t="shared" si="1"/>
        <v>10363.600000000002</v>
      </c>
      <c r="I22" s="29">
        <f>F22+H22</f>
        <v>15545.400000000003</v>
      </c>
      <c r="J22" s="30">
        <v>0.21</v>
      </c>
    </row>
    <row r="23" spans="1:11" x14ac:dyDescent="0.25">
      <c r="A23" s="23">
        <v>792064</v>
      </c>
      <c r="B23" s="24" t="s">
        <v>14</v>
      </c>
      <c r="C23" s="23" t="s">
        <v>5</v>
      </c>
      <c r="D23" s="25">
        <v>0.39674999999999994</v>
      </c>
      <c r="E23" s="26">
        <v>6240</v>
      </c>
      <c r="F23" s="27">
        <f t="shared" si="0"/>
        <v>2475.7199999999998</v>
      </c>
      <c r="G23" s="26">
        <v>12480</v>
      </c>
      <c r="H23" s="28">
        <f t="shared" si="1"/>
        <v>4951.4399999999996</v>
      </c>
      <c r="I23" s="29">
        <f>F23+H23</f>
        <v>7427.16</v>
      </c>
      <c r="J23" s="30">
        <v>0.21</v>
      </c>
    </row>
    <row r="24" spans="1:11" x14ac:dyDescent="0.25">
      <c r="A24" s="14"/>
      <c r="B24" s="14"/>
      <c r="C24" s="14"/>
      <c r="D24" s="14"/>
      <c r="E24" s="15" t="s">
        <v>22</v>
      </c>
      <c r="F24" s="16">
        <f>SUM(F14:F23)</f>
        <v>34859.35125</v>
      </c>
      <c r="G24" s="17"/>
      <c r="H24" s="16">
        <f>SUM(H14:H23)</f>
        <v>69718.702499999999</v>
      </c>
      <c r="I24" s="16">
        <f>F24+H24</f>
        <v>104578.05374999999</v>
      </c>
      <c r="J24" s="10"/>
    </row>
    <row r="25" spans="1:11" ht="14.4" customHeight="1" x14ac:dyDescent="0.25"/>
    <row r="26" spans="1:11" ht="21" x14ac:dyDescent="0.25">
      <c r="A26" s="31" t="s">
        <v>25</v>
      </c>
      <c r="B26" s="31"/>
    </row>
    <row r="29" spans="1:11" x14ac:dyDescent="0.25">
      <c r="A29" s="10"/>
      <c r="B29" s="10"/>
      <c r="C29" s="10"/>
      <c r="D29" s="10"/>
      <c r="E29" s="35" t="s">
        <v>16</v>
      </c>
      <c r="F29" s="35"/>
      <c r="G29" s="36" t="s">
        <v>17</v>
      </c>
      <c r="H29" s="37"/>
      <c r="I29" s="10"/>
      <c r="J29" s="11"/>
    </row>
    <row r="30" spans="1:11" ht="27.6" x14ac:dyDescent="0.25">
      <c r="A30" s="32" t="s">
        <v>2</v>
      </c>
      <c r="B30" s="33" t="s">
        <v>3</v>
      </c>
      <c r="C30" s="32" t="s">
        <v>18</v>
      </c>
      <c r="D30" s="32" t="s">
        <v>24</v>
      </c>
      <c r="E30" s="34" t="s">
        <v>19</v>
      </c>
      <c r="F30" s="32" t="s">
        <v>20</v>
      </c>
      <c r="G30" s="34" t="s">
        <v>19</v>
      </c>
      <c r="H30" s="32" t="s">
        <v>20</v>
      </c>
      <c r="I30" s="32" t="s">
        <v>28</v>
      </c>
      <c r="J30" s="32" t="s">
        <v>21</v>
      </c>
      <c r="K30" s="32" t="s">
        <v>26</v>
      </c>
    </row>
    <row r="31" spans="1:11" x14ac:dyDescent="0.25">
      <c r="A31" s="38">
        <v>792051</v>
      </c>
      <c r="B31" s="39" t="s">
        <v>4</v>
      </c>
      <c r="C31" s="38" t="s">
        <v>5</v>
      </c>
      <c r="D31" s="18"/>
      <c r="E31" s="9">
        <v>250</v>
      </c>
      <c r="F31" s="40">
        <f>D31*E31</f>
        <v>0</v>
      </c>
      <c r="G31" s="9">
        <v>500</v>
      </c>
      <c r="H31" s="41">
        <f>G31*D31</f>
        <v>0</v>
      </c>
      <c r="I31" s="42">
        <f>F31+H31</f>
        <v>0</v>
      </c>
      <c r="J31" s="43">
        <v>0.21</v>
      </c>
      <c r="K31" s="13"/>
    </row>
    <row r="32" spans="1:11" x14ac:dyDescent="0.25">
      <c r="A32" s="38">
        <v>792052</v>
      </c>
      <c r="B32" s="39" t="s">
        <v>6</v>
      </c>
      <c r="C32" s="38" t="s">
        <v>5</v>
      </c>
      <c r="D32" s="18"/>
      <c r="E32" s="9">
        <v>2240</v>
      </c>
      <c r="F32" s="40">
        <f t="shared" ref="F32:F40" si="2">D32*E32</f>
        <v>0</v>
      </c>
      <c r="G32" s="9">
        <v>4480</v>
      </c>
      <c r="H32" s="41">
        <f t="shared" ref="H32:H40" si="3">G32*D32</f>
        <v>0</v>
      </c>
      <c r="I32" s="42">
        <f>F32+H32</f>
        <v>0</v>
      </c>
      <c r="J32" s="43">
        <v>0.21</v>
      </c>
      <c r="K32" s="13"/>
    </row>
    <row r="33" spans="1:11" x14ac:dyDescent="0.25">
      <c r="A33" s="38">
        <v>792053</v>
      </c>
      <c r="B33" s="39" t="s">
        <v>7</v>
      </c>
      <c r="C33" s="38" t="s">
        <v>5</v>
      </c>
      <c r="D33" s="18"/>
      <c r="E33" s="9">
        <v>2800</v>
      </c>
      <c r="F33" s="40">
        <f t="shared" si="2"/>
        <v>0</v>
      </c>
      <c r="G33" s="9">
        <v>5600</v>
      </c>
      <c r="H33" s="41">
        <f t="shared" si="3"/>
        <v>0</v>
      </c>
      <c r="I33" s="42">
        <f>F33+H33</f>
        <v>0</v>
      </c>
      <c r="J33" s="43">
        <v>0.21</v>
      </c>
      <c r="K33" s="13"/>
    </row>
    <row r="34" spans="1:11" x14ac:dyDescent="0.25">
      <c r="A34" s="38">
        <v>792054</v>
      </c>
      <c r="B34" s="39" t="s">
        <v>8</v>
      </c>
      <c r="C34" s="38" t="s">
        <v>5</v>
      </c>
      <c r="D34" s="18"/>
      <c r="E34" s="9">
        <v>5000</v>
      </c>
      <c r="F34" s="40">
        <f t="shared" si="2"/>
        <v>0</v>
      </c>
      <c r="G34" s="9">
        <v>10000</v>
      </c>
      <c r="H34" s="41">
        <f t="shared" si="3"/>
        <v>0</v>
      </c>
      <c r="I34" s="42">
        <f>F34+H34</f>
        <v>0</v>
      </c>
      <c r="J34" s="43">
        <v>0.21</v>
      </c>
      <c r="K34" s="13"/>
    </row>
    <row r="35" spans="1:11" x14ac:dyDescent="0.25">
      <c r="A35" s="38">
        <v>792055</v>
      </c>
      <c r="B35" s="39" t="s">
        <v>9</v>
      </c>
      <c r="C35" s="38" t="s">
        <v>5</v>
      </c>
      <c r="D35" s="18"/>
      <c r="E35" s="9">
        <v>7140</v>
      </c>
      <c r="F35" s="40">
        <f t="shared" si="2"/>
        <v>0</v>
      </c>
      <c r="G35" s="9">
        <v>14280</v>
      </c>
      <c r="H35" s="41">
        <f t="shared" si="3"/>
        <v>0</v>
      </c>
      <c r="I35" s="42">
        <f>F35+H35</f>
        <v>0</v>
      </c>
      <c r="J35" s="43">
        <v>0.21</v>
      </c>
      <c r="K35" s="13"/>
    </row>
    <row r="36" spans="1:11" x14ac:dyDescent="0.25">
      <c r="A36" s="38">
        <v>792056</v>
      </c>
      <c r="B36" s="39" t="s">
        <v>10</v>
      </c>
      <c r="C36" s="38" t="s">
        <v>5</v>
      </c>
      <c r="D36" s="18"/>
      <c r="E36" s="9">
        <v>10175</v>
      </c>
      <c r="F36" s="40">
        <f t="shared" si="2"/>
        <v>0</v>
      </c>
      <c r="G36" s="9">
        <v>20350</v>
      </c>
      <c r="H36" s="41">
        <f t="shared" si="3"/>
        <v>0</v>
      </c>
      <c r="I36" s="42">
        <f>F36+H36</f>
        <v>0</v>
      </c>
      <c r="J36" s="43">
        <v>0.21</v>
      </c>
      <c r="K36" s="13"/>
    </row>
    <row r="37" spans="1:11" x14ac:dyDescent="0.25">
      <c r="A37" s="38">
        <v>792057</v>
      </c>
      <c r="B37" s="39" t="s">
        <v>11</v>
      </c>
      <c r="C37" s="38" t="s">
        <v>5</v>
      </c>
      <c r="D37" s="18"/>
      <c r="E37" s="9">
        <v>3500</v>
      </c>
      <c r="F37" s="40">
        <f t="shared" si="2"/>
        <v>0</v>
      </c>
      <c r="G37" s="9">
        <v>7000</v>
      </c>
      <c r="H37" s="41">
        <f t="shared" si="3"/>
        <v>0</v>
      </c>
      <c r="I37" s="42">
        <f>F37+H37</f>
        <v>0</v>
      </c>
      <c r="J37" s="43">
        <v>0.21</v>
      </c>
      <c r="K37" s="13"/>
    </row>
    <row r="38" spans="1:11" x14ac:dyDescent="0.25">
      <c r="A38" s="38">
        <v>792062</v>
      </c>
      <c r="B38" s="39" t="s">
        <v>12</v>
      </c>
      <c r="C38" s="38" t="s">
        <v>5</v>
      </c>
      <c r="D38" s="18"/>
      <c r="E38" s="9">
        <v>7200</v>
      </c>
      <c r="F38" s="40">
        <f t="shared" si="2"/>
        <v>0</v>
      </c>
      <c r="G38" s="9">
        <v>14400</v>
      </c>
      <c r="H38" s="41">
        <f t="shared" si="3"/>
        <v>0</v>
      </c>
      <c r="I38" s="42">
        <f>F38+H38</f>
        <v>0</v>
      </c>
      <c r="J38" s="43">
        <v>0.21</v>
      </c>
      <c r="K38" s="13"/>
    </row>
    <row r="39" spans="1:11" x14ac:dyDescent="0.25">
      <c r="A39" s="38">
        <v>792063</v>
      </c>
      <c r="B39" s="39" t="s">
        <v>13</v>
      </c>
      <c r="C39" s="38" t="s">
        <v>5</v>
      </c>
      <c r="D39" s="18"/>
      <c r="E39" s="9">
        <v>10400</v>
      </c>
      <c r="F39" s="40">
        <f t="shared" si="2"/>
        <v>0</v>
      </c>
      <c r="G39" s="9">
        <v>20800</v>
      </c>
      <c r="H39" s="41">
        <f t="shared" si="3"/>
        <v>0</v>
      </c>
      <c r="I39" s="42">
        <f>F39+H39</f>
        <v>0</v>
      </c>
      <c r="J39" s="43">
        <v>0.21</v>
      </c>
      <c r="K39" s="13"/>
    </row>
    <row r="40" spans="1:11" x14ac:dyDescent="0.25">
      <c r="A40" s="38">
        <v>792064</v>
      </c>
      <c r="B40" s="39" t="s">
        <v>14</v>
      </c>
      <c r="C40" s="38" t="s">
        <v>5</v>
      </c>
      <c r="D40" s="18"/>
      <c r="E40" s="9">
        <v>6240</v>
      </c>
      <c r="F40" s="40">
        <f t="shared" si="2"/>
        <v>0</v>
      </c>
      <c r="G40" s="9">
        <v>12480</v>
      </c>
      <c r="H40" s="41">
        <f t="shared" si="3"/>
        <v>0</v>
      </c>
      <c r="I40" s="42">
        <f>F40+H40</f>
        <v>0</v>
      </c>
      <c r="J40" s="43">
        <v>0.21</v>
      </c>
      <c r="K40" s="13"/>
    </row>
    <row r="41" spans="1:11" x14ac:dyDescent="0.25">
      <c r="A41" s="14"/>
      <c r="B41" s="14"/>
      <c r="C41" s="14"/>
      <c r="D41" s="14"/>
      <c r="E41" s="15" t="s">
        <v>22</v>
      </c>
      <c r="F41" s="16">
        <f>SUM(F31:F40)</f>
        <v>0</v>
      </c>
      <c r="G41" s="17"/>
      <c r="H41" s="16">
        <f>SUM(H31:H40)</f>
        <v>0</v>
      </c>
      <c r="I41" s="16">
        <f>F41+H41</f>
        <v>0</v>
      </c>
      <c r="J41" s="10"/>
    </row>
    <row r="43" spans="1:11" ht="14.4" x14ac:dyDescent="0.3">
      <c r="A43" t="s">
        <v>27</v>
      </c>
    </row>
  </sheetData>
  <mergeCells count="5">
    <mergeCell ref="E12:F12"/>
    <mergeCell ref="G12:H12"/>
    <mergeCell ref="E29:F29"/>
    <mergeCell ref="G29:H29"/>
    <mergeCell ref="A26:B26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&amp;L&amp;F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623c85-2fad-4b34-9409-ed37f30072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7" ma:contentTypeDescription="Crear nuevo documento." ma:contentTypeScope="" ma:versionID="f878749e9748e1465754e7057c067f57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8e5e043bac2ac834e118a56ed5db2aad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ECAE4-2A96-4AB4-B7D4-15975B4008E6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ac2a3561-cdc6-48fc-96df-f1decd8aca9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5623c85-2fad-4b34-9409-ed37f300720a"/>
  </ds:schemaRefs>
</ds:datastoreItem>
</file>

<file path=customXml/itemProps2.xml><?xml version="1.0" encoding="utf-8"?>
<ds:datastoreItem xmlns:ds="http://schemas.openxmlformats.org/officeDocument/2006/customXml" ds:itemID="{4401CB46-633C-4BC8-A66F-B4CFC0F9F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B334E-A364-43CB-BC7A-6A5183200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2</vt:lpstr>
      <vt:lpstr>'LOT 2'!Títulos_a_imprimir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Navarro Rey</dc:creator>
  <cp:keywords/>
  <dc:description/>
  <cp:lastModifiedBy>Madrid Ruiz, Susana</cp:lastModifiedBy>
  <cp:revision/>
  <cp:lastPrinted>2026-05-14T10:03:12Z</cp:lastPrinted>
  <dcterms:created xsi:type="dcterms:W3CDTF">2023-05-16T07:34:16Z</dcterms:created>
  <dcterms:modified xsi:type="dcterms:W3CDTF">2026-05-14T10:03:27Z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